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08\PREPARACION\ANEXOS\"/>
    </mc:Choice>
  </mc:AlternateContent>
  <xr:revisionPtr revIDLastSave="0" documentId="13_ncr:1_{4647DF53-1D83-4A36-BD51-631422AFA964}" xr6:coauthVersionLast="47" xr6:coauthVersionMax="47" xr10:uidLastSave="{00000000-0000-0000-0000-000000000000}"/>
  <workbookProtection workbookAlgorithmName="SHA-512" workbookHashValue="xcfVO+bUEUMO4kMY6YY/uRwgqcM4cADKV9Fb+GPkszD9aueb4DydZgC6ytOIPzA8GwIYabiTCChH4I51Euafbw==" workbookSaltValue="8CpSMZeysEkBegbjEHf0zw=="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41" i="1" l="1"/>
  <c r="J43" i="1"/>
  <c r="J42" i="1"/>
  <c r="J40" i="1"/>
  <c r="J44" i="1"/>
  <c r="J39" i="1"/>
  <c r="J34" i="1"/>
  <c r="J33" i="1"/>
  <c r="J32" i="1"/>
  <c r="J36" i="1"/>
  <c r="J28" i="1"/>
  <c r="J27" i="1"/>
  <c r="J47" i="1" l="1"/>
  <c r="J45" i="1"/>
  <c r="J38" i="1"/>
  <c r="J46" i="1" l="1"/>
  <c r="J29" i="1" l="1"/>
  <c r="J23" i="1" l="1"/>
  <c r="J37" i="1" l="1"/>
  <c r="J25" i="1" l="1"/>
  <c r="J31" i="1" l="1"/>
  <c r="J22" i="1"/>
  <c r="J48" i="1" s="1"/>
  <c r="J52" i="1" s="1"/>
</calcChain>
</file>

<file path=xl/sharedStrings.xml><?xml version="1.0" encoding="utf-8"?>
<sst xmlns="http://schemas.openxmlformats.org/spreadsheetml/2006/main" count="48" uniqueCount="48">
  <si>
    <t>SERVICIO</t>
  </si>
  <si>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</si>
  <si>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</si>
  <si>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</si>
  <si>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</si>
  <si>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SUBTOTAL (en Euros, Impuesto/s Indirecto/s no incluido/s)</t>
  </si>
  <si>
    <t>Urgencias</t>
  </si>
  <si>
    <t>Enfermería</t>
  </si>
  <si>
    <t>PRUEBAS DIAGNÓSTICAS U OTRAS ACTUACIONES DE CADA ESPECIALIDAD</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</si>
  <si>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</si>
  <si>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</si>
  <si>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</si>
  <si>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</si>
  <si>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</si>
  <si>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Neurofisiología (U.18)</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</si>
  <si>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</si>
  <si>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GRUPO III</t>
  </si>
  <si>
    <t>GRUPO IV</t>
  </si>
  <si>
    <t>GRUPO V</t>
  </si>
  <si>
    <t>ANEXO. MODELO OFERTA ECONÓMICA</t>
  </si>
  <si>
    <t>IMPORTE ESTIMADO PARA OTRAS ACTUACIONES INCLUIDAS EN EL ALCANCE DEL SERVICIO</t>
  </si>
  <si>
    <t>Especialistas Primeras consultas</t>
  </si>
  <si>
    <t>Especialistas Consultas sucesivas</t>
  </si>
  <si>
    <t>LOTE 1 - CONTRATACIÓN DEL SERVICIO DE ASISTENCIA SANITARIA EN HOSPITALES PARA EL ÁMBITO TERRITORIAL DE BENIDORM</t>
  </si>
  <si>
    <t>Estancias en UCI</t>
  </si>
  <si>
    <t>Consultas Neurocirugía (U.49) / Oftalmología (U.50) / Traumatología y cirugía ortopédica (U.55)</t>
  </si>
  <si>
    <t>Consultas Neurología (U.17)</t>
  </si>
  <si>
    <t>Alergología (U.6)</t>
  </si>
  <si>
    <t>Test Cutáneo (Prick Test)</t>
  </si>
  <si>
    <t>Holter cardiaco</t>
  </si>
  <si>
    <t>Electrocardiograma</t>
  </si>
  <si>
    <t>Eco Doppler</t>
  </si>
  <si>
    <t>Espirometría</t>
  </si>
  <si>
    <t>Electromiografías</t>
  </si>
  <si>
    <t>Consultas preoperatorio</t>
  </si>
  <si>
    <t>Eco Doppler Arterial - Venoso - Vascular</t>
  </si>
  <si>
    <t>Extracción cuerpo extraño</t>
  </si>
  <si>
    <t>Audiometría</t>
  </si>
  <si>
    <t>Exploración Vestibular Básica</t>
  </si>
  <si>
    <t>Gammagrafías</t>
  </si>
  <si>
    <t>Cardiología (U.7)</t>
  </si>
  <si>
    <t>Neumología (U.16)</t>
  </si>
  <si>
    <t>Anestesia y Reanimación (U.35)</t>
  </si>
  <si>
    <t>Angiología y Cirugía Vascular (U.39)</t>
  </si>
  <si>
    <t>Oftalmología (U.50)</t>
  </si>
  <si>
    <t>Otorrinolaringología (U.52)</t>
  </si>
  <si>
    <t xml:space="preserve"> Medicina Nuclear (U.87)</t>
  </si>
  <si>
    <t>*El importe de adjudicación - OFERTA TOTAL - será el resultado de la suma de todos los precios unitarios de la oferta presentada por el consumo estimado de cada uno de los servicios para la duración inicial del contrato más 10.546,41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</si>
</sst>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70">
    <xf numFmtId="0" fontId="0" fillId="0" borderId="0" xfId="0"/>
    <xf numFmtId="0" fontId="2" fillId="0" borderId="0" xfId="1"/>
    <xf numFmtId="0" fontId="3" fillId="0" borderId="0" xfId="1" applyFont="1"/>
    <xf numFmtId="0" fontId="0" fillId="0" borderId="0" xfId="0" applyAlignment="1">
      <alignment horizontal="center" wrapText="1"/>
    </xf>
    <xf numFmtId="0" fontId="7" fillId="0" borderId="0" xfId="0" applyFont="1" applyBorder="1" applyAlignment="1" applyProtection="1">
      <alignment vertical="center"/>
      <protection locked="0"/>
    </xf>
    <xf numFmtId="0" fontId="7" fillId="0" borderId="0" xfId="0" applyFont="1" applyBorder="1" applyAlignment="1" applyProtection="1">
      <alignment horizontal="left" vertical="center"/>
      <protection locked="0"/>
    </xf>
    <xf numFmtId="0" fontId="8"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0" fontId="0" fillId="0" borderId="7" xfId="0" applyBorder="1"/>
    <xf numFmtId="166" fontId="4" fillId="5" borderId="28" xfId="1" applyNumberFormat="1" applyFont="1" applyFill="1" applyBorder="1" applyAlignment="1" applyProtection="1">
      <alignment horizontal="center" vertical="center" wrapText="1"/>
    </xf>
    <xf numFmtId="166" fontId="4" fillId="5" borderId="34" xfId="1" applyNumberFormat="1" applyFont="1" applyFill="1" applyBorder="1" applyAlignment="1" applyProtection="1">
      <alignment horizontal="center" vertical="center" wrapText="1"/>
    </xf>
    <xf numFmtId="166" fontId="4" fillId="5" borderId="27"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7" fillId="0" borderId="0" xfId="0" applyFont="1" applyBorder="1" applyAlignment="1" applyProtection="1">
      <alignment horizontal="left"/>
      <protection locked="0"/>
    </xf>
    <xf numFmtId="166" fontId="4" fillId="5" borderId="42" xfId="1" applyNumberFormat="1" applyFont="1" applyFill="1" applyBorder="1" applyAlignment="1" applyProtection="1">
      <alignment horizontal="center" vertical="center" wrapText="1"/>
    </xf>
    <xf numFmtId="3" fontId="4" fillId="0" borderId="11" xfId="1" applyNumberFormat="1" applyFont="1" applyBorder="1" applyAlignment="1">
      <alignment horizontal="center" vertical="center"/>
    </xf>
    <xf numFmtId="166" fontId="4" fillId="5" borderId="44" xfId="1" applyNumberFormat="1" applyFont="1" applyFill="1" applyBorder="1" applyAlignment="1" applyProtection="1">
      <alignment horizontal="center" vertical="center" wrapText="1"/>
    </xf>
    <xf numFmtId="0" fontId="4" fillId="3" borderId="26" xfId="1" applyFont="1" applyFill="1" applyBorder="1" applyAlignment="1">
      <alignment horizontal="center" vertical="center" wrapText="1"/>
    </xf>
    <xf numFmtId="0" fontId="4" fillId="3" borderId="39" xfId="1" applyFont="1" applyFill="1" applyBorder="1" applyAlignment="1">
      <alignment horizontal="center" vertical="center" wrapText="1"/>
    </xf>
    <xf numFmtId="0" fontId="4" fillId="3" borderId="43" xfId="1" applyFont="1" applyFill="1" applyBorder="1" applyAlignment="1">
      <alignment horizontal="center" vertical="center" wrapText="1"/>
    </xf>
    <xf numFmtId="0" fontId="4" fillId="3" borderId="21"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40" xfId="1" applyNumberFormat="1" applyBorder="1" applyAlignment="1">
      <alignment horizontal="right" vertical="center" wrapText="1"/>
    </xf>
    <xf numFmtId="166" fontId="4" fillId="6" borderId="27" xfId="1" applyNumberFormat="1" applyFont="1" applyFill="1" applyBorder="1" applyAlignment="1" applyProtection="1">
      <alignment horizontal="center" vertical="center" wrapText="1"/>
      <protection locked="0"/>
    </xf>
    <xf numFmtId="166" fontId="2" fillId="0" borderId="27"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2" fillId="0" borderId="42" xfId="1" applyNumberFormat="1" applyBorder="1" applyAlignment="1">
      <alignment horizontal="right" vertical="center" wrapText="1"/>
    </xf>
    <xf numFmtId="166" fontId="2" fillId="0" borderId="19" xfId="1" applyNumberFormat="1" applyBorder="1" applyAlignment="1">
      <alignment horizontal="right" vertical="center" wrapText="1"/>
    </xf>
    <xf numFmtId="0" fontId="0" fillId="0" borderId="3" xfId="0" applyBorder="1" applyAlignment="1">
      <alignment horizontal="center" vertical="center" wrapText="1"/>
    </xf>
    <xf numFmtId="0" fontId="4" fillId="7" borderId="13" xfId="1" applyFont="1" applyFill="1" applyBorder="1" applyAlignment="1">
      <alignment horizontal="center" vertical="center" wrapText="1"/>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166" fontId="2" fillId="0" borderId="44" xfId="1" applyNumberFormat="1" applyBorder="1" applyAlignment="1">
      <alignment horizontal="right" vertical="center" wrapText="1"/>
    </xf>
    <xf numFmtId="166" fontId="2" fillId="0" borderId="45" xfId="1" applyNumberFormat="1" applyBorder="1" applyAlignment="1">
      <alignment horizontal="righ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5"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2" xfId="3" applyFont="1" applyFill="1" applyBorder="1" applyAlignment="1">
      <alignment horizontal="center" vertical="center" wrapText="1"/>
    </xf>
    <xf numFmtId="165" fontId="11" fillId="7" borderId="31" xfId="4" applyNumberFormat="1" applyFont="1" applyFill="1" applyBorder="1" applyAlignment="1">
      <alignment horizontal="center" vertical="center" wrapText="1"/>
    </xf>
    <xf numFmtId="165" fontId="11" fillId="7" borderId="5" xfId="4" applyNumberFormat="1" applyFont="1" applyFill="1" applyBorder="1" applyAlignment="1">
      <alignment horizontal="center" vertical="center" wrapText="1"/>
    </xf>
    <xf numFmtId="165" fontId="11" fillId="7" borderId="24" xfId="4" applyNumberFormat="1" applyFont="1" applyFill="1" applyBorder="1" applyAlignment="1">
      <alignment horizontal="center" vertical="center" wrapText="1"/>
    </xf>
    <xf numFmtId="165" fontId="11" fillId="7" borderId="7" xfId="4" applyNumberFormat="1" applyFont="1" applyFill="1" applyBorder="1" applyAlignment="1">
      <alignment horizontal="center" vertical="center" wrapText="1"/>
    </xf>
    <xf numFmtId="165" fontId="11" fillId="7" borderId="33" xfId="4" applyNumberFormat="1" applyFont="1" applyFill="1" applyBorder="1" applyAlignment="1">
      <alignment horizontal="center" vertical="center" wrapText="1"/>
    </xf>
    <xf numFmtId="165" fontId="11" fillId="7" borderId="10" xfId="4" applyNumberFormat="1" applyFont="1" applyFill="1" applyBorder="1" applyAlignment="1">
      <alignment horizontal="center" vertical="center" wrapText="1"/>
    </xf>
    <xf numFmtId="165" fontId="4" fillId="2" borderId="35"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6" fontId="4" fillId="6" borderId="44" xfId="1" applyNumberFormat="1" applyFont="1" applyFill="1" applyBorder="1" applyAlignment="1" applyProtection="1">
      <alignment horizontal="center" vertical="center" wrapText="1"/>
      <protection locked="0"/>
    </xf>
    <xf numFmtId="44" fontId="4" fillId="7" borderId="14" xfId="6" applyFont="1" applyFill="1" applyBorder="1" applyAlignment="1">
      <alignment horizontal="center" vertical="center"/>
    </xf>
    <xf numFmtId="44" fontId="4" fillId="7" borderId="29" xfId="6" applyFont="1" applyFill="1" applyBorder="1" applyAlignment="1">
      <alignment horizontal="center" vertical="center"/>
    </xf>
    <xf numFmtId="166" fontId="4" fillId="6" borderId="42" xfId="1" applyNumberFormat="1" applyFont="1" applyFill="1" applyBorder="1" applyAlignment="1" applyProtection="1">
      <alignment horizontal="center" vertical="center" wrapText="1"/>
      <protection locked="0"/>
    </xf>
    <xf numFmtId="0" fontId="4" fillId="3" borderId="0" xfId="1" applyFont="1" applyFill="1" applyBorder="1" applyAlignment="1">
      <alignment horizontal="center" vertical="center" wrapText="1"/>
    </xf>
    <xf numFmtId="0" fontId="4" fillId="3" borderId="7" xfId="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12" xfId="1" applyNumberFormat="1" applyBorder="1" applyAlignment="1">
      <alignment horizontal="right" vertical="center" wrapText="1"/>
    </xf>
    <xf numFmtId="0" fontId="4" fillId="3" borderId="23" xfId="1" applyFont="1" applyFill="1" applyBorder="1" applyAlignment="1">
      <alignment horizontal="center" vertical="center" wrapText="1"/>
    </xf>
    <xf numFmtId="166" fontId="2" fillId="0" borderId="37" xfId="1" applyNumberFormat="1" applyBorder="1" applyAlignment="1">
      <alignment horizontal="right" vertical="center" wrapText="1"/>
    </xf>
    <xf numFmtId="166" fontId="2" fillId="0" borderId="38" xfId="1" applyNumberFormat="1" applyBorder="1" applyAlignment="1">
      <alignment horizontal="righ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0" xfId="0" applyBorder="1" applyAlignment="1" applyProtection="1">
      <alignment horizontal="center" vertical="center" wrapText="1"/>
      <protection locked="0"/>
    </xf>
    <xf numFmtId="166" fontId="4" fillId="6" borderId="33" xfId="6" applyNumberFormat="1" applyFont="1" applyFill="1" applyBorder="1" applyAlignment="1" applyProtection="1">
      <alignment horizontal="center" vertical="center" wrapText="1"/>
      <protection locked="0"/>
    </xf>
    <xf numFmtId="166" fontId="4" fillId="6" borderId="32" xfId="6" applyNumberFormat="1" applyFont="1" applyFill="1" applyBorder="1" applyAlignment="1" applyProtection="1">
      <alignment horizontal="center" vertical="center" wrapText="1"/>
      <protection locked="0"/>
    </xf>
    <xf numFmtId="0" fontId="4" fillId="3" borderId="8" xfId="1" applyFont="1" applyFill="1" applyBorder="1" applyAlignment="1">
      <alignment horizontal="left" vertical="center" wrapText="1"/>
    </xf>
    <xf numFmtId="0" fontId="4" fillId="3" borderId="9" xfId="1" applyFont="1" applyFill="1" applyBorder="1" applyAlignment="1">
      <alignment horizontal="left" vertical="center" wrapText="1"/>
    </xf>
    <xf numFmtId="0" fontId="4" fillId="3" borderId="46" xfId="1" applyFont="1" applyFill="1" applyBorder="1" applyAlignment="1">
      <alignment horizontal="left" vertical="center" wrapText="1"/>
    </xf>
    <xf numFmtId="0" fontId="4" fillId="3" borderId="47" xfId="1" applyFont="1" applyFill="1" applyBorder="1" applyAlignment="1">
      <alignment horizontal="left" vertical="center" wrapText="1"/>
    </xf>
    <xf numFmtId="3" fontId="4" fillId="0" borderId="35"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2" xfId="1" applyFont="1" applyFill="1" applyBorder="1" applyAlignment="1">
      <alignment horizontal="left" vertical="center" wrapText="1"/>
    </xf>
    <xf numFmtId="0" fontId="4" fillId="3" borderId="32" xfId="1" applyFont="1" applyFill="1" applyBorder="1" applyAlignment="1">
      <alignment horizontal="left" vertical="center" wrapText="1"/>
    </xf>
    <xf numFmtId="0" fontId="4" fillId="3" borderId="3"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27" xfId="1" applyFont="1" applyFill="1" applyBorder="1" applyAlignment="1">
      <alignment horizontal="left" vertical="center" wrapText="1"/>
    </xf>
    <xf numFmtId="3" fontId="4" fillId="0" borderId="27" xfId="1" applyNumberFormat="1" applyFont="1" applyBorder="1" applyAlignment="1">
      <alignment horizontal="center" vertical="center"/>
    </xf>
    <xf numFmtId="166" fontId="4" fillId="6" borderId="27" xfId="6" applyNumberFormat="1" applyFont="1" applyFill="1" applyBorder="1" applyAlignment="1" applyProtection="1">
      <alignment horizontal="center" vertical="center" wrapText="1"/>
      <protection locked="0"/>
    </xf>
    <xf numFmtId="0" fontId="4" fillId="3" borderId="16" xfId="1" applyFont="1" applyFill="1" applyBorder="1" applyAlignment="1">
      <alignment horizontal="left" vertical="center" wrapText="1"/>
    </xf>
    <xf numFmtId="0" fontId="4" fillId="3" borderId="28" xfId="1" applyFont="1" applyFill="1" applyBorder="1" applyAlignment="1">
      <alignment horizontal="left" vertical="center" wrapText="1"/>
    </xf>
    <xf numFmtId="3" fontId="4" fillId="0" borderId="28" xfId="1" applyNumberFormat="1" applyFont="1" applyBorder="1" applyAlignment="1">
      <alignment horizontal="center" vertical="center"/>
    </xf>
    <xf numFmtId="166" fontId="4" fillId="6" borderId="28" xfId="6" applyNumberFormat="1" applyFont="1" applyFill="1" applyBorder="1" applyAlignment="1" applyProtection="1">
      <alignment horizontal="center" vertical="center" wrapText="1"/>
      <protection locked="0"/>
    </xf>
    <xf numFmtId="0" fontId="4" fillId="3" borderId="17" xfId="1" applyFont="1" applyFill="1" applyBorder="1" applyAlignment="1">
      <alignment horizontal="left" vertical="center" wrapText="1"/>
    </xf>
    <xf numFmtId="0" fontId="4" fillId="3" borderId="41" xfId="1" applyFont="1" applyFill="1" applyBorder="1" applyAlignment="1">
      <alignment horizontal="left" vertical="center" wrapText="1"/>
    </xf>
    <xf numFmtId="0" fontId="4" fillId="3" borderId="42" xfId="1" applyFont="1" applyFill="1" applyBorder="1" applyAlignment="1">
      <alignment horizontal="left" vertical="center" wrapText="1"/>
    </xf>
    <xf numFmtId="3" fontId="4" fillId="0" borderId="42" xfId="1" applyNumberFormat="1" applyFont="1" applyBorder="1" applyAlignment="1">
      <alignment horizontal="center" vertical="center"/>
    </xf>
    <xf numFmtId="166" fontId="4" fillId="6" borderId="42" xfId="6" applyNumberFormat="1" applyFont="1" applyFill="1" applyBorder="1" applyAlignment="1" applyProtection="1">
      <alignment horizontal="center" vertical="center" wrapText="1"/>
      <protection locked="0"/>
    </xf>
    <xf numFmtId="0" fontId="4" fillId="3" borderId="6" xfId="1" applyFont="1" applyFill="1" applyBorder="1" applyAlignment="1">
      <alignment horizontal="center"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3" fontId="4" fillId="0" borderId="48" xfId="1" applyNumberFormat="1" applyFont="1" applyBorder="1" applyAlignment="1">
      <alignment horizontal="center" vertical="center"/>
    </xf>
    <xf numFmtId="166" fontId="4" fillId="6" borderId="49" xfId="1" applyNumberFormat="1" applyFont="1" applyFill="1" applyBorder="1" applyAlignment="1" applyProtection="1">
      <alignment horizontal="center" vertical="center" wrapText="1"/>
      <protection locked="0"/>
    </xf>
    <xf numFmtId="166" fontId="4" fillId="5" borderId="49" xfId="1" applyNumberFormat="1" applyFont="1" applyFill="1" applyBorder="1" applyAlignment="1" applyProtection="1">
      <alignment horizontal="center" vertical="center" wrapText="1"/>
    </xf>
    <xf numFmtId="166" fontId="2" fillId="0" borderId="49" xfId="1" applyNumberFormat="1" applyBorder="1" applyAlignment="1">
      <alignment horizontal="right" vertical="center" wrapText="1"/>
    </xf>
    <xf numFmtId="166" fontId="2" fillId="0" borderId="50" xfId="1" applyNumberFormat="1" applyBorder="1" applyAlignment="1">
      <alignment horizontal="right" vertical="center" wrapText="1"/>
    </xf>
    <xf numFmtId="166" fontId="4" fillId="6" borderId="51" xfId="1" applyNumberFormat="1" applyFont="1" applyFill="1" applyBorder="1" applyAlignment="1" applyProtection="1">
      <alignment horizontal="center" vertical="center" wrapText="1"/>
      <protection locked="0"/>
    </xf>
    <xf numFmtId="166" fontId="4" fillId="5" borderId="51" xfId="1" applyNumberFormat="1" applyFont="1" applyFill="1" applyBorder="1" applyAlignment="1" applyProtection="1">
      <alignment horizontal="center" vertical="center" wrapText="1"/>
    </xf>
    <xf numFmtId="166" fontId="2" fillId="0" borderId="51" xfId="1" applyNumberFormat="1" applyBorder="1" applyAlignment="1">
      <alignment horizontal="right" vertical="center" wrapText="1"/>
    </xf>
    <xf numFmtId="166" fontId="2" fillId="0" borderId="52" xfId="1" applyNumberFormat="1" applyBorder="1" applyAlignment="1">
      <alignment horizontal="right" vertical="center" wrapText="1"/>
    </xf>
    <xf numFmtId="3" fontId="4" fillId="0" borderId="53" xfId="1" applyNumberFormat="1" applyFont="1" applyBorder="1" applyAlignment="1">
      <alignment horizontal="center" vertical="center"/>
    </xf>
    <xf numFmtId="0" fontId="4" fillId="3" borderId="53" xfId="1" applyFont="1" applyFill="1" applyBorder="1" applyAlignment="1">
      <alignment horizontal="left" vertical="center" wrapText="1"/>
    </xf>
    <xf numFmtId="3" fontId="4" fillId="0" borderId="32" xfId="1" applyNumberFormat="1" applyFont="1" applyBorder="1" applyAlignment="1">
      <alignment horizontal="center" vertical="center"/>
    </xf>
    <xf numFmtId="3" fontId="4" fillId="0" borderId="15" xfId="1" applyNumberFormat="1" applyFont="1" applyBorder="1" applyAlignment="1">
      <alignment horizontal="center" vertical="center"/>
    </xf>
    <xf numFmtId="3" fontId="4" fillId="0" borderId="30" xfId="1" applyNumberFormat="1" applyFont="1" applyBorder="1" applyAlignment="1">
      <alignment horizontal="center" vertical="center"/>
    </xf>
    <xf numFmtId="0" fontId="4" fillId="3" borderId="30" xfId="1" applyFont="1" applyFill="1" applyBorder="1" applyAlignment="1">
      <alignment horizontal="lef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6" fillId="4" borderId="21" xfId="1" applyFont="1" applyFill="1" applyBorder="1" applyAlignment="1">
      <alignment horizontal="center" vertical="center"/>
    </xf>
    <xf numFmtId="0" fontId="6" fillId="4" borderId="22" xfId="1" applyFont="1" applyFill="1" applyBorder="1" applyAlignment="1">
      <alignment horizontal="center" vertical="center"/>
    </xf>
    <xf numFmtId="0" fontId="6" fillId="4" borderId="23" xfId="1" applyFont="1" applyFill="1" applyBorder="1" applyAlignment="1">
      <alignment horizontal="center" vertical="center"/>
    </xf>
    <xf numFmtId="0" fontId="4" fillId="3" borderId="54" xfId="1" applyFont="1" applyFill="1" applyBorder="1" applyAlignment="1">
      <alignment horizontal="left" vertical="center" wrapText="1"/>
    </xf>
    <xf numFmtId="0" fontId="4" fillId="3" borderId="55" xfId="1" applyFont="1" applyFill="1" applyBorder="1" applyAlignment="1">
      <alignment horizontal="left" vertical="center" wrapText="1"/>
    </xf>
    <xf numFmtId="0" fontId="4" fillId="3" borderId="35" xfId="1" applyFont="1" applyFill="1" applyBorder="1" applyAlignment="1">
      <alignment horizontal="left" vertical="center" wrapText="1"/>
    </xf>
    <xf numFmtId="166" fontId="4" fillId="6" borderId="37" xfId="6" applyNumberFormat="1" applyFont="1" applyFill="1" applyBorder="1" applyAlignment="1" applyProtection="1">
      <alignment horizontal="center" vertical="center" wrapText="1"/>
      <protection locked="0"/>
    </xf>
    <xf numFmtId="166" fontId="4" fillId="6" borderId="35" xfId="6" applyNumberFormat="1" applyFont="1" applyFill="1"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54">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3</xdr:row>
      <xdr:rowOff>8964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24000" cy="5737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80"/>
  <sheetViews>
    <sheetView tabSelected="1" zoomScale="85" zoomScaleNormal="85" workbookViewId="0">
      <selection activeCell="F53" sqref="F53"/>
    </sheetView>
  </sheetViews>
  <sheetFormatPr baseColWidth="10" defaultRowHeight="14.4" x14ac:dyDescent="0.3"/>
  <cols>
    <col min="2" max="2" width="10.77734375" customWidth="1"/>
    <col min="3" max="3" width="31.33203125" customWidth="1"/>
    <col min="4" max="4" width="15" style="17" customWidth="1"/>
    <col min="5" max="5" width="19.33203125" style="17"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156" t="s">
        <v>19</v>
      </c>
      <c r="D1" s="157"/>
      <c r="E1" s="157"/>
      <c r="F1" s="157"/>
      <c r="G1" s="157"/>
      <c r="H1" s="157"/>
      <c r="I1" s="157"/>
      <c r="J1" s="157"/>
      <c r="K1" s="158"/>
    </row>
    <row r="2" spans="3:12" ht="15" customHeight="1" thickBot="1" x14ac:dyDescent="0.35">
      <c r="C2" s="159"/>
      <c r="D2" s="160"/>
      <c r="E2" s="160"/>
      <c r="F2" s="160"/>
      <c r="G2" s="160"/>
      <c r="H2" s="160"/>
      <c r="I2" s="160"/>
      <c r="J2" s="160"/>
      <c r="K2" s="161"/>
    </row>
    <row r="3" spans="3:12" ht="15" thickBot="1" x14ac:dyDescent="0.35"/>
    <row r="4" spans="3:12" ht="35.4" customHeight="1" thickBot="1" x14ac:dyDescent="0.35">
      <c r="C4" s="162" t="s">
        <v>23</v>
      </c>
      <c r="D4" s="163"/>
      <c r="E4" s="163"/>
      <c r="F4" s="163"/>
      <c r="G4" s="163"/>
      <c r="H4" s="163"/>
      <c r="I4" s="163"/>
      <c r="J4" s="163"/>
      <c r="K4" s="164"/>
    </row>
    <row r="5" spans="3:12" x14ac:dyDescent="0.3">
      <c r="C5" s="2"/>
      <c r="D5" s="16"/>
      <c r="E5" s="16"/>
      <c r="F5" s="1"/>
      <c r="G5" s="1"/>
      <c r="H5" s="1"/>
      <c r="I5" s="1"/>
      <c r="J5" s="1"/>
      <c r="K5" s="1"/>
    </row>
    <row r="6" spans="3:12" ht="15" thickBot="1" x14ac:dyDescent="0.35">
      <c r="C6" s="2"/>
      <c r="D6" s="16"/>
      <c r="E6" s="16"/>
      <c r="F6" s="1"/>
      <c r="G6" s="1"/>
      <c r="H6" s="1"/>
      <c r="I6" s="1"/>
      <c r="J6" s="1"/>
      <c r="K6" s="1"/>
    </row>
    <row r="7" spans="3:12" ht="14.4" customHeight="1" x14ac:dyDescent="0.3">
      <c r="C7" s="86" t="s">
        <v>15</v>
      </c>
      <c r="D7" s="87"/>
      <c r="E7" s="87"/>
      <c r="F7" s="87"/>
      <c r="G7" s="87"/>
      <c r="H7" s="87"/>
      <c r="I7" s="87"/>
      <c r="J7" s="87"/>
      <c r="K7" s="88"/>
    </row>
    <row r="8" spans="3:12" x14ac:dyDescent="0.3">
      <c r="C8" s="89"/>
      <c r="D8" s="90"/>
      <c r="E8" s="90"/>
      <c r="F8" s="90"/>
      <c r="G8" s="90"/>
      <c r="H8" s="90"/>
      <c r="I8" s="90"/>
      <c r="J8" s="90"/>
      <c r="K8" s="91"/>
    </row>
    <row r="9" spans="3:12" ht="15" thickBot="1" x14ac:dyDescent="0.35">
      <c r="C9" s="92"/>
      <c r="D9" s="93"/>
      <c r="E9" s="93"/>
      <c r="F9" s="93"/>
      <c r="G9" s="93"/>
      <c r="H9" s="93"/>
      <c r="I9" s="93"/>
      <c r="J9" s="93"/>
      <c r="K9" s="94"/>
    </row>
    <row r="10" spans="3:12" ht="15" thickBot="1" x14ac:dyDescent="0.35">
      <c r="C10" s="2"/>
      <c r="D10" s="16"/>
      <c r="E10" s="16"/>
      <c r="F10" s="1"/>
      <c r="G10" s="1"/>
      <c r="H10" s="1"/>
      <c r="I10" s="1"/>
      <c r="J10" s="1"/>
      <c r="K10" s="1"/>
    </row>
    <row r="11" spans="3:12" ht="15" customHeight="1" x14ac:dyDescent="0.3">
      <c r="C11" s="139" t="s">
        <v>3</v>
      </c>
      <c r="D11" s="140"/>
      <c r="E11" s="140"/>
      <c r="F11" s="140"/>
      <c r="G11" s="140"/>
      <c r="H11" s="140"/>
      <c r="I11" s="140"/>
      <c r="J11" s="140"/>
      <c r="K11" s="141"/>
      <c r="L11" s="3"/>
    </row>
    <row r="12" spans="3:12" ht="15" customHeight="1" x14ac:dyDescent="0.3">
      <c r="C12" s="142"/>
      <c r="D12" s="95"/>
      <c r="E12" s="95"/>
      <c r="F12" s="95"/>
      <c r="G12" s="95"/>
      <c r="H12" s="95"/>
      <c r="I12" s="95"/>
      <c r="J12" s="95"/>
      <c r="K12" s="143"/>
      <c r="L12" s="3"/>
    </row>
    <row r="13" spans="3:12" ht="15" customHeight="1" x14ac:dyDescent="0.3">
      <c r="C13" s="142"/>
      <c r="D13" s="95"/>
      <c r="E13" s="95"/>
      <c r="F13" s="95"/>
      <c r="G13" s="95"/>
      <c r="H13" s="95"/>
      <c r="I13" s="95"/>
      <c r="J13" s="95"/>
      <c r="K13" s="143"/>
      <c r="L13" s="3"/>
    </row>
    <row r="14" spans="3:12" ht="15" customHeight="1" x14ac:dyDescent="0.3">
      <c r="C14" s="142"/>
      <c r="D14" s="95"/>
      <c r="E14" s="95"/>
      <c r="F14" s="95"/>
      <c r="G14" s="95"/>
      <c r="H14" s="95"/>
      <c r="I14" s="95"/>
      <c r="J14" s="95"/>
      <c r="K14" s="143"/>
      <c r="L14" s="3"/>
    </row>
    <row r="15" spans="3:12" ht="15" customHeight="1" x14ac:dyDescent="0.3">
      <c r="C15" s="142"/>
      <c r="D15" s="95"/>
      <c r="E15" s="95"/>
      <c r="F15" s="95"/>
      <c r="G15" s="95"/>
      <c r="H15" s="95"/>
      <c r="I15" s="95"/>
      <c r="J15" s="95"/>
      <c r="K15" s="143"/>
      <c r="L15" s="3"/>
    </row>
    <row r="16" spans="3:12" ht="15" customHeight="1" x14ac:dyDescent="0.3">
      <c r="C16" s="142"/>
      <c r="D16" s="95"/>
      <c r="E16" s="95"/>
      <c r="F16" s="95"/>
      <c r="G16" s="95"/>
      <c r="H16" s="95"/>
      <c r="I16" s="95"/>
      <c r="J16" s="95"/>
      <c r="K16" s="143"/>
    </row>
    <row r="17" spans="3:11" ht="15" customHeight="1" x14ac:dyDescent="0.3">
      <c r="C17" s="142"/>
      <c r="D17" s="95"/>
      <c r="E17" s="95"/>
      <c r="F17" s="95"/>
      <c r="G17" s="95"/>
      <c r="H17" s="95"/>
      <c r="I17" s="95"/>
      <c r="J17" s="95"/>
      <c r="K17" s="143"/>
    </row>
    <row r="18" spans="3:11" ht="15" customHeight="1" thickBot="1" x14ac:dyDescent="0.35">
      <c r="C18" s="144"/>
      <c r="D18" s="145"/>
      <c r="E18" s="145"/>
      <c r="F18" s="145"/>
      <c r="G18" s="145"/>
      <c r="H18" s="145"/>
      <c r="I18" s="145"/>
      <c r="J18" s="145"/>
      <c r="K18" s="146"/>
    </row>
    <row r="19" spans="3:11" x14ac:dyDescent="0.3">
      <c r="C19" s="2"/>
      <c r="D19" s="16"/>
      <c r="E19" s="16"/>
      <c r="F19" s="1"/>
      <c r="G19" s="1"/>
      <c r="H19" s="1"/>
      <c r="I19" s="1"/>
      <c r="J19" s="1"/>
      <c r="K19" s="1"/>
    </row>
    <row r="20" spans="3:11" ht="15" thickBot="1" x14ac:dyDescent="0.35"/>
    <row r="21" spans="3:11" ht="51.75" customHeight="1" thickBot="1" x14ac:dyDescent="0.35">
      <c r="C21" s="48" t="s">
        <v>0</v>
      </c>
      <c r="D21" s="49"/>
      <c r="E21" s="83"/>
      <c r="F21" s="8" t="s">
        <v>2</v>
      </c>
      <c r="G21" s="48" t="s">
        <v>11</v>
      </c>
      <c r="H21" s="83"/>
      <c r="I21" s="8" t="s">
        <v>12</v>
      </c>
      <c r="J21" s="49" t="s">
        <v>13</v>
      </c>
      <c r="K21" s="83"/>
    </row>
    <row r="22" spans="3:11" ht="34.5" customHeight="1" x14ac:dyDescent="0.3">
      <c r="C22" s="165" t="s">
        <v>6</v>
      </c>
      <c r="D22" s="166"/>
      <c r="E22" s="167"/>
      <c r="F22" s="102">
        <v>540</v>
      </c>
      <c r="G22" s="168"/>
      <c r="H22" s="169"/>
      <c r="I22" s="11">
        <v>37.799999999999997</v>
      </c>
      <c r="J22" s="84" t="str">
        <f>IF(G22&lt;=0,"Error Precio",IF(G22&gt;I22,"Error Precio",+F22*G22))</f>
        <v>Error Precio</v>
      </c>
      <c r="K22" s="85"/>
    </row>
    <row r="23" spans="3:11" ht="34.5" customHeight="1" x14ac:dyDescent="0.3">
      <c r="C23" s="100" t="s">
        <v>9</v>
      </c>
      <c r="D23" s="101"/>
      <c r="E23" s="104"/>
      <c r="F23" s="102">
        <v>180</v>
      </c>
      <c r="G23" s="46"/>
      <c r="H23" s="47"/>
      <c r="I23" s="11">
        <v>97.13</v>
      </c>
      <c r="J23" s="84" t="str">
        <f>IF(G23&lt;=0,"Error Precio",IF(G23&gt;I23,"Error Precio",+F23*G23))</f>
        <v>Error Precio</v>
      </c>
      <c r="K23" s="85"/>
    </row>
    <row r="24" spans="3:11" ht="34.5" customHeight="1" x14ac:dyDescent="0.3">
      <c r="C24" s="100" t="s">
        <v>24</v>
      </c>
      <c r="D24" s="101"/>
      <c r="E24" s="104"/>
      <c r="F24" s="103">
        <v>15</v>
      </c>
      <c r="G24" s="46"/>
      <c r="H24" s="47"/>
      <c r="I24" s="12">
        <v>295</v>
      </c>
      <c r="J24" s="81" t="str">
        <f t="shared" ref="J24" si="0">IF(G24&lt;=0,"Error Precio",IF(G24&gt;I24,"Error Precio",+F24*G24))</f>
        <v>Error Precio</v>
      </c>
      <c r="K24" s="82"/>
    </row>
    <row r="25" spans="3:11" ht="34.5" customHeight="1" thickBot="1" x14ac:dyDescent="0.35">
      <c r="C25" s="98" t="s">
        <v>7</v>
      </c>
      <c r="D25" s="99"/>
      <c r="E25" s="105"/>
      <c r="F25" s="103">
        <v>210</v>
      </c>
      <c r="G25" s="96"/>
      <c r="H25" s="97"/>
      <c r="I25" s="12">
        <v>10.25</v>
      </c>
      <c r="J25" s="81" t="str">
        <f t="shared" ref="J25" si="1">IF(G25&lt;=0,"Error Precio",IF(G25&gt;I25,"Error Precio",+F25*G25))</f>
        <v>Error Precio</v>
      </c>
      <c r="K25" s="82"/>
    </row>
    <row r="26" spans="3:11" ht="32.25" customHeight="1" thickBot="1" x14ac:dyDescent="0.35">
      <c r="C26" s="106" t="s">
        <v>1</v>
      </c>
      <c r="D26" s="50"/>
      <c r="E26" s="50"/>
      <c r="F26" s="50"/>
      <c r="G26" s="50"/>
      <c r="H26" s="50"/>
      <c r="I26" s="50"/>
      <c r="J26" s="50"/>
      <c r="K26" s="51"/>
    </row>
    <row r="27" spans="3:11" ht="36" customHeight="1" x14ac:dyDescent="0.3">
      <c r="C27" s="112" t="s">
        <v>16</v>
      </c>
      <c r="D27" s="113"/>
      <c r="E27" s="113"/>
      <c r="F27" s="114">
        <v>6</v>
      </c>
      <c r="G27" s="115"/>
      <c r="H27" s="115"/>
      <c r="I27" s="10">
        <v>1200</v>
      </c>
      <c r="J27" s="29" t="str">
        <f t="shared" ref="J27:J28" si="2">IF(G27&lt;=0,"Error Precio",IF(G27&gt;I27,"Error Precio",+F27*G27))</f>
        <v>Error Precio</v>
      </c>
      <c r="K27" s="30"/>
    </row>
    <row r="28" spans="3:11" ht="36" customHeight="1" x14ac:dyDescent="0.3">
      <c r="C28" s="116" t="s">
        <v>17</v>
      </c>
      <c r="D28" s="109"/>
      <c r="E28" s="109"/>
      <c r="F28" s="110">
        <v>12</v>
      </c>
      <c r="G28" s="111"/>
      <c r="H28" s="111"/>
      <c r="I28" s="12">
        <v>1500</v>
      </c>
      <c r="J28" s="32" t="str">
        <f t="shared" si="2"/>
        <v>Error Precio</v>
      </c>
      <c r="K28" s="33"/>
    </row>
    <row r="29" spans="3:11" ht="36" customHeight="1" thickBot="1" x14ac:dyDescent="0.35">
      <c r="C29" s="117" t="s">
        <v>18</v>
      </c>
      <c r="D29" s="118"/>
      <c r="E29" s="118"/>
      <c r="F29" s="119">
        <v>6</v>
      </c>
      <c r="G29" s="120"/>
      <c r="H29" s="120"/>
      <c r="I29" s="21">
        <v>2000</v>
      </c>
      <c r="J29" s="34" t="str">
        <f t="shared" ref="J29" si="3">IF(G29&lt;=0,"Error Precio",IF(G29&gt;I29,"Error Precio",+F29*G29))</f>
        <v>Error Precio</v>
      </c>
      <c r="K29" s="35"/>
    </row>
    <row r="30" spans="3:11" ht="36" customHeight="1" thickBot="1" x14ac:dyDescent="0.35">
      <c r="C30" s="106" t="s">
        <v>4</v>
      </c>
      <c r="D30" s="50"/>
      <c r="E30" s="50"/>
      <c r="F30" s="50"/>
      <c r="G30" s="50"/>
      <c r="H30" s="50"/>
      <c r="I30" s="50"/>
      <c r="J30" s="50"/>
      <c r="K30" s="51"/>
    </row>
    <row r="31" spans="3:11" ht="36" customHeight="1" x14ac:dyDescent="0.3">
      <c r="C31" s="112" t="s">
        <v>21</v>
      </c>
      <c r="D31" s="113"/>
      <c r="E31" s="113"/>
      <c r="F31" s="114">
        <v>159</v>
      </c>
      <c r="G31" s="28"/>
      <c r="H31" s="28"/>
      <c r="I31" s="10">
        <v>35</v>
      </c>
      <c r="J31" s="29" t="str">
        <f t="shared" ref="J31:J34" si="4">IF(G31&lt;=0,"Error Precio",IF(G31&gt;I31,"Error Precio",+F31*G31))</f>
        <v>Error Precio</v>
      </c>
      <c r="K31" s="30"/>
    </row>
    <row r="32" spans="3:11" ht="36" customHeight="1" x14ac:dyDescent="0.3">
      <c r="C32" s="116" t="s">
        <v>22</v>
      </c>
      <c r="D32" s="109"/>
      <c r="E32" s="109"/>
      <c r="F32" s="110">
        <v>120</v>
      </c>
      <c r="G32" s="31"/>
      <c r="H32" s="31"/>
      <c r="I32" s="12">
        <v>22</v>
      </c>
      <c r="J32" s="32" t="str">
        <f t="shared" si="4"/>
        <v>Error Precio</v>
      </c>
      <c r="K32" s="33"/>
    </row>
    <row r="33" spans="3:11" ht="36" customHeight="1" x14ac:dyDescent="0.3">
      <c r="C33" s="116" t="s">
        <v>26</v>
      </c>
      <c r="D33" s="109"/>
      <c r="E33" s="109"/>
      <c r="F33" s="110">
        <v>15</v>
      </c>
      <c r="G33" s="31"/>
      <c r="H33" s="31"/>
      <c r="I33" s="12">
        <v>35</v>
      </c>
      <c r="J33" s="32" t="str">
        <f t="shared" si="4"/>
        <v>Error Precio</v>
      </c>
      <c r="K33" s="33"/>
    </row>
    <row r="34" spans="3:11" ht="36" customHeight="1" thickBot="1" x14ac:dyDescent="0.35">
      <c r="C34" s="117" t="s">
        <v>25</v>
      </c>
      <c r="D34" s="118"/>
      <c r="E34" s="118"/>
      <c r="F34" s="119">
        <v>240</v>
      </c>
      <c r="G34" s="78"/>
      <c r="H34" s="78"/>
      <c r="I34" s="21">
        <v>24</v>
      </c>
      <c r="J34" s="34" t="str">
        <f t="shared" si="4"/>
        <v>Error Precio</v>
      </c>
      <c r="K34" s="35"/>
    </row>
    <row r="35" spans="3:11" ht="36" customHeight="1" thickBot="1" x14ac:dyDescent="0.35">
      <c r="C35" s="107" t="s">
        <v>8</v>
      </c>
      <c r="D35" s="108"/>
      <c r="E35" s="108"/>
      <c r="F35" s="79"/>
      <c r="G35" s="79"/>
      <c r="H35" s="79"/>
      <c r="I35" s="79"/>
      <c r="J35" s="79"/>
      <c r="K35" s="80"/>
    </row>
    <row r="36" spans="3:11" ht="36" customHeight="1" thickBot="1" x14ac:dyDescent="0.35">
      <c r="C36" s="24" t="s">
        <v>27</v>
      </c>
      <c r="D36" s="122" t="s">
        <v>28</v>
      </c>
      <c r="E36" s="123"/>
      <c r="F36" s="124">
        <v>3</v>
      </c>
      <c r="G36" s="125"/>
      <c r="H36" s="125"/>
      <c r="I36" s="126">
        <v>25</v>
      </c>
      <c r="J36" s="127" t="str">
        <f t="shared" ref="J36" si="5">IF(G36&lt;=0,"Error Precio",IF(G36&gt;I36,"Error Precio",+F36*G36))</f>
        <v>Error Precio</v>
      </c>
      <c r="K36" s="128"/>
    </row>
    <row r="37" spans="3:11" ht="36" customHeight="1" x14ac:dyDescent="0.3">
      <c r="C37" s="106" t="s">
        <v>40</v>
      </c>
      <c r="D37" s="112" t="s">
        <v>29</v>
      </c>
      <c r="E37" s="113"/>
      <c r="F37" s="114">
        <v>6</v>
      </c>
      <c r="G37" s="28"/>
      <c r="H37" s="28"/>
      <c r="I37" s="10">
        <v>51.08</v>
      </c>
      <c r="J37" s="29" t="str">
        <f t="shared" ref="J37" si="6">IF(G37&lt;=0,"Error Precio",IF(G37&gt;I37,"Error Precio",+F37*G37))</f>
        <v>Error Precio</v>
      </c>
      <c r="K37" s="30"/>
    </row>
    <row r="38" spans="3:11" ht="36" customHeight="1" x14ac:dyDescent="0.3">
      <c r="C38" s="121"/>
      <c r="D38" s="116" t="s">
        <v>30</v>
      </c>
      <c r="E38" s="109"/>
      <c r="F38" s="110">
        <v>60</v>
      </c>
      <c r="G38" s="31"/>
      <c r="H38" s="31"/>
      <c r="I38" s="12">
        <v>8</v>
      </c>
      <c r="J38" s="32" t="str">
        <f t="shared" ref="J38:J44" si="7">IF(G38&lt;=0,"Error Precio",IF(G38&gt;I38,"Error Precio",+F38*G38))</f>
        <v>Error Precio</v>
      </c>
      <c r="K38" s="33"/>
    </row>
    <row r="39" spans="3:11" ht="36" customHeight="1" thickBot="1" x14ac:dyDescent="0.35">
      <c r="C39" s="107"/>
      <c r="D39" s="117" t="s">
        <v>31</v>
      </c>
      <c r="E39" s="118"/>
      <c r="F39" s="119">
        <v>6</v>
      </c>
      <c r="G39" s="78"/>
      <c r="H39" s="78"/>
      <c r="I39" s="21">
        <v>51.08</v>
      </c>
      <c r="J39" s="34" t="str">
        <f t="shared" si="7"/>
        <v>Error Precio</v>
      </c>
      <c r="K39" s="35"/>
    </row>
    <row r="40" spans="3:11" ht="36" customHeight="1" thickBot="1" x14ac:dyDescent="0.35">
      <c r="C40" s="8" t="s">
        <v>41</v>
      </c>
      <c r="D40" s="27" t="s">
        <v>32</v>
      </c>
      <c r="E40" s="134"/>
      <c r="F40" s="133">
        <v>3</v>
      </c>
      <c r="G40" s="75"/>
      <c r="H40" s="75"/>
      <c r="I40" s="23">
        <v>30</v>
      </c>
      <c r="J40" s="52" t="str">
        <f t="shared" ref="J40:J43" si="8">IF(G40&lt;=0,"Error Precio",IF(G40&gt;I40,"Error Precio",+F40*G40))</f>
        <v>Error Precio</v>
      </c>
      <c r="K40" s="53"/>
    </row>
    <row r="41" spans="3:11" ht="36" customHeight="1" thickBot="1" x14ac:dyDescent="0.35">
      <c r="C41" s="8" t="s">
        <v>14</v>
      </c>
      <c r="D41" s="27" t="s">
        <v>33</v>
      </c>
      <c r="E41" s="134"/>
      <c r="F41" s="135">
        <v>90</v>
      </c>
      <c r="G41" s="129"/>
      <c r="H41" s="129"/>
      <c r="I41" s="130">
        <v>60</v>
      </c>
      <c r="J41" s="131" t="str">
        <f t="shared" ref="J41" si="9">IF(G41&lt;=0,"Error Precio",IF(G41&gt;I41,"Error Precio",+F41*G41))</f>
        <v>Error Precio</v>
      </c>
      <c r="K41" s="132"/>
    </row>
    <row r="42" spans="3:11" ht="36" customHeight="1" thickBot="1" x14ac:dyDescent="0.35">
      <c r="C42" s="25" t="s">
        <v>42</v>
      </c>
      <c r="D42" s="27" t="s">
        <v>34</v>
      </c>
      <c r="E42" s="134"/>
      <c r="F42" s="136">
        <v>24</v>
      </c>
      <c r="G42" s="78"/>
      <c r="H42" s="78"/>
      <c r="I42" s="21">
        <v>55</v>
      </c>
      <c r="J42" s="34" t="str">
        <f t="shared" si="8"/>
        <v>Error Precio</v>
      </c>
      <c r="K42" s="35"/>
    </row>
    <row r="43" spans="3:11" ht="36" customHeight="1" thickBot="1" x14ac:dyDescent="0.35">
      <c r="C43" s="8" t="s">
        <v>43</v>
      </c>
      <c r="D43" s="27" t="s">
        <v>35</v>
      </c>
      <c r="E43" s="134"/>
      <c r="F43" s="133">
        <v>3</v>
      </c>
      <c r="G43" s="75"/>
      <c r="H43" s="75"/>
      <c r="I43" s="23">
        <v>51.08</v>
      </c>
      <c r="J43" s="52" t="str">
        <f t="shared" si="8"/>
        <v>Error Precio</v>
      </c>
      <c r="K43" s="53"/>
    </row>
    <row r="44" spans="3:11" ht="36" customHeight="1" thickBot="1" x14ac:dyDescent="0.35">
      <c r="C44" s="8" t="s">
        <v>44</v>
      </c>
      <c r="D44" s="122" t="s">
        <v>36</v>
      </c>
      <c r="E44" s="138"/>
      <c r="F44" s="137">
        <v>9</v>
      </c>
      <c r="G44" s="125"/>
      <c r="H44" s="125"/>
      <c r="I44" s="126">
        <v>90</v>
      </c>
      <c r="J44" s="127" t="str">
        <f t="shared" si="7"/>
        <v>Error Precio</v>
      </c>
      <c r="K44" s="128"/>
    </row>
    <row r="45" spans="3:11" ht="36" customHeight="1" x14ac:dyDescent="0.3">
      <c r="C45" s="106" t="s">
        <v>45</v>
      </c>
      <c r="D45" s="112" t="s">
        <v>37</v>
      </c>
      <c r="E45" s="113"/>
      <c r="F45" s="22">
        <v>6</v>
      </c>
      <c r="G45" s="28"/>
      <c r="H45" s="28"/>
      <c r="I45" s="10">
        <v>10</v>
      </c>
      <c r="J45" s="29" t="str">
        <f t="shared" ref="J45" si="10">IF(G45&lt;=0,"Error Precio",IF(G45&gt;I45,"Error Precio",+F45*G45))</f>
        <v>Error Precio</v>
      </c>
      <c r="K45" s="30"/>
    </row>
    <row r="46" spans="3:11" ht="36" customHeight="1" thickBot="1" x14ac:dyDescent="0.35">
      <c r="C46" s="107"/>
      <c r="D46" s="117" t="s">
        <v>38</v>
      </c>
      <c r="E46" s="118"/>
      <c r="F46" s="136">
        <v>6</v>
      </c>
      <c r="G46" s="78"/>
      <c r="H46" s="78"/>
      <c r="I46" s="21">
        <v>20</v>
      </c>
      <c r="J46" s="34" t="str">
        <f t="shared" ref="J46:J47" si="11">IF(G46&lt;=0,"Error Precio",IF(G46&gt;I46,"Error Precio",+F46*G46))</f>
        <v>Error Precio</v>
      </c>
      <c r="K46" s="35"/>
    </row>
    <row r="47" spans="3:11" ht="36" customHeight="1" thickBot="1" x14ac:dyDescent="0.35">
      <c r="C47" s="26" t="s">
        <v>46</v>
      </c>
      <c r="D47" s="98" t="s">
        <v>39</v>
      </c>
      <c r="E47" s="105"/>
      <c r="F47" s="135">
        <v>3</v>
      </c>
      <c r="G47" s="129"/>
      <c r="H47" s="129"/>
      <c r="I47" s="130">
        <v>60</v>
      </c>
      <c r="J47" s="131" t="str">
        <f t="shared" si="11"/>
        <v>Error Precio</v>
      </c>
      <c r="K47" s="132"/>
    </row>
    <row r="48" spans="3:11" x14ac:dyDescent="0.3">
      <c r="F48" s="9"/>
      <c r="G48" s="40" t="s">
        <v>5</v>
      </c>
      <c r="H48" s="41"/>
      <c r="I48" s="42"/>
      <c r="J48" s="69" t="str">
        <f>IF(COUNTIF(J22:J47,"Error Precio"),"Oferta incompleta. Algún precio unitario superior a precio tope o menor o igual a cero",SUM(J22:J47))</f>
        <v>Oferta incompleta. Algún precio unitario superior a precio tope o menor o igual a cero</v>
      </c>
      <c r="K48" s="70"/>
    </row>
    <row r="49" spans="3:13" x14ac:dyDescent="0.3">
      <c r="G49" s="40"/>
      <c r="H49" s="41"/>
      <c r="I49" s="42"/>
      <c r="J49" s="71"/>
      <c r="K49" s="72"/>
      <c r="M49" s="13"/>
    </row>
    <row r="50" spans="3:13" ht="15" thickBot="1" x14ac:dyDescent="0.35">
      <c r="G50" s="43"/>
      <c r="H50" s="44"/>
      <c r="I50" s="45"/>
      <c r="J50" s="73"/>
      <c r="K50" s="74"/>
    </row>
    <row r="51" spans="3:13" ht="43.5" customHeight="1" thickBot="1" x14ac:dyDescent="0.35">
      <c r="G51" s="37" t="s">
        <v>20</v>
      </c>
      <c r="H51" s="38"/>
      <c r="I51" s="39"/>
      <c r="J51" s="76">
        <v>10546.41</v>
      </c>
      <c r="K51" s="77"/>
      <c r="L51" s="14"/>
    </row>
    <row r="52" spans="3:13" x14ac:dyDescent="0.3">
      <c r="G52" s="54" t="s">
        <v>10</v>
      </c>
      <c r="H52" s="55"/>
      <c r="I52" s="56"/>
      <c r="J52" s="63" t="e">
        <f>J48+J51</f>
        <v>#VALUE!</v>
      </c>
      <c r="K52" s="64"/>
    </row>
    <row r="53" spans="3:13" x14ac:dyDescent="0.3">
      <c r="G53" s="57"/>
      <c r="H53" s="58"/>
      <c r="I53" s="59"/>
      <c r="J53" s="65"/>
      <c r="K53" s="66"/>
    </row>
    <row r="54" spans="3:13" x14ac:dyDescent="0.3">
      <c r="G54" s="57"/>
      <c r="H54" s="58"/>
      <c r="I54" s="59"/>
      <c r="J54" s="65"/>
      <c r="K54" s="66"/>
    </row>
    <row r="55" spans="3:13" ht="15" thickBot="1" x14ac:dyDescent="0.35">
      <c r="G55" s="60"/>
      <c r="H55" s="61"/>
      <c r="I55" s="62"/>
      <c r="J55" s="67"/>
      <c r="K55" s="68"/>
    </row>
    <row r="57" spans="3:13" ht="15" thickBot="1" x14ac:dyDescent="0.35"/>
    <row r="58" spans="3:13" ht="17.399999999999999" customHeight="1" x14ac:dyDescent="0.3">
      <c r="C58" s="36" t="s">
        <v>47</v>
      </c>
      <c r="D58" s="150"/>
      <c r="E58" s="150"/>
      <c r="F58" s="150"/>
      <c r="G58" s="150"/>
      <c r="H58" s="150"/>
      <c r="I58" s="150"/>
      <c r="J58" s="150"/>
      <c r="K58" s="151"/>
    </row>
    <row r="59" spans="3:13" ht="17.399999999999999" customHeight="1" x14ac:dyDescent="0.3">
      <c r="C59" s="147"/>
      <c r="D59" s="148"/>
      <c r="E59" s="148"/>
      <c r="F59" s="148"/>
      <c r="G59" s="148"/>
      <c r="H59" s="148"/>
      <c r="I59" s="148"/>
      <c r="J59" s="148"/>
      <c r="K59" s="152"/>
    </row>
    <row r="60" spans="3:13" ht="17.399999999999999" customHeight="1" x14ac:dyDescent="0.3">
      <c r="C60" s="147"/>
      <c r="D60" s="148"/>
      <c r="E60" s="148"/>
      <c r="F60" s="148"/>
      <c r="G60" s="148"/>
      <c r="H60" s="148"/>
      <c r="I60" s="148"/>
      <c r="J60" s="148"/>
      <c r="K60" s="152"/>
    </row>
    <row r="61" spans="3:13" ht="17.399999999999999" customHeight="1" x14ac:dyDescent="0.3">
      <c r="C61" s="147"/>
      <c r="D61" s="148"/>
      <c r="E61" s="148"/>
      <c r="F61" s="148"/>
      <c r="G61" s="148"/>
      <c r="H61" s="148"/>
      <c r="I61" s="148"/>
      <c r="J61" s="148"/>
      <c r="K61" s="152"/>
    </row>
    <row r="62" spans="3:13" ht="17.399999999999999" customHeight="1" thickBot="1" x14ac:dyDescent="0.35">
      <c r="C62" s="153"/>
      <c r="D62" s="154"/>
      <c r="E62" s="154"/>
      <c r="F62" s="154"/>
      <c r="G62" s="154"/>
      <c r="H62" s="154"/>
      <c r="I62" s="154"/>
      <c r="J62" s="154"/>
      <c r="K62" s="155"/>
    </row>
    <row r="63" spans="3:13" x14ac:dyDescent="0.3">
      <c r="D63" s="149"/>
      <c r="E63" s="149"/>
      <c r="F63" s="149"/>
      <c r="G63" s="149"/>
      <c r="H63" s="149"/>
      <c r="I63" s="149"/>
      <c r="J63" s="149"/>
      <c r="K63" s="149"/>
    </row>
    <row r="64" spans="3:13" x14ac:dyDescent="0.3">
      <c r="D64" s="149"/>
      <c r="E64" s="149"/>
      <c r="F64" s="149"/>
      <c r="G64" s="149"/>
      <c r="H64" s="149"/>
      <c r="I64" s="149"/>
      <c r="J64" s="149"/>
      <c r="K64" s="149"/>
    </row>
    <row r="67" spans="2:11" x14ac:dyDescent="0.3">
      <c r="B67" s="15"/>
      <c r="C67" s="15"/>
      <c r="D67" s="18"/>
      <c r="E67" s="18"/>
      <c r="F67" s="15"/>
      <c r="G67" s="15"/>
      <c r="H67" s="15"/>
      <c r="I67" s="15"/>
      <c r="J67" s="15"/>
      <c r="K67" s="15"/>
    </row>
    <row r="68" spans="2:11" x14ac:dyDescent="0.3">
      <c r="B68" s="15"/>
      <c r="C68" s="7"/>
      <c r="D68" s="19"/>
      <c r="E68" s="19"/>
      <c r="F68" s="7"/>
      <c r="G68" s="7"/>
      <c r="H68" s="7"/>
      <c r="I68" s="7"/>
      <c r="J68" s="15"/>
      <c r="K68" s="15"/>
    </row>
    <row r="69" spans="2:11" x14ac:dyDescent="0.3">
      <c r="B69" s="15"/>
      <c r="C69" s="7"/>
      <c r="D69" s="19"/>
      <c r="E69" s="19"/>
      <c r="F69" s="7"/>
      <c r="G69" s="7"/>
      <c r="H69" s="7"/>
      <c r="I69" s="7"/>
      <c r="J69" s="15"/>
      <c r="K69" s="15"/>
    </row>
    <row r="70" spans="2:11" ht="15.6" x14ac:dyDescent="0.3">
      <c r="B70" s="15"/>
      <c r="C70" s="4"/>
      <c r="D70" s="20"/>
      <c r="E70" s="19"/>
      <c r="F70" s="5"/>
      <c r="G70" s="7"/>
      <c r="H70" s="7"/>
      <c r="I70" s="7"/>
      <c r="J70" s="15"/>
      <c r="K70" s="15"/>
    </row>
    <row r="71" spans="2:11" ht="15.6" x14ac:dyDescent="0.3">
      <c r="B71" s="15"/>
      <c r="C71" s="7"/>
      <c r="D71" s="5"/>
      <c r="E71" s="20"/>
      <c r="F71" s="5"/>
      <c r="G71" s="7"/>
      <c r="H71" s="7"/>
      <c r="I71" s="7"/>
      <c r="J71" s="15"/>
      <c r="K71" s="15"/>
    </row>
    <row r="72" spans="2:11" ht="15.6" x14ac:dyDescent="0.3">
      <c r="B72" s="15"/>
      <c r="C72" s="4"/>
      <c r="D72" s="5"/>
      <c r="E72" s="5"/>
      <c r="F72" s="4"/>
      <c r="G72" s="4"/>
      <c r="H72" s="7"/>
      <c r="I72" s="7"/>
      <c r="J72" s="15"/>
      <c r="K72" s="15"/>
    </row>
    <row r="73" spans="2:11" ht="15.6" x14ac:dyDescent="0.3">
      <c r="B73" s="15"/>
      <c r="C73" s="7"/>
      <c r="D73" s="20"/>
      <c r="E73" s="20"/>
      <c r="F73" s="6"/>
      <c r="G73" s="7"/>
      <c r="H73" s="7"/>
      <c r="I73" s="7"/>
      <c r="J73" s="15"/>
      <c r="K73" s="15"/>
    </row>
    <row r="74" spans="2:11" x14ac:dyDescent="0.3">
      <c r="B74" s="15"/>
      <c r="C74" s="7"/>
      <c r="D74" s="19"/>
      <c r="E74" s="19"/>
      <c r="F74" s="7"/>
      <c r="G74" s="7"/>
      <c r="H74" s="7"/>
      <c r="I74" s="7"/>
      <c r="J74" s="15"/>
      <c r="K74" s="15"/>
    </row>
    <row r="75" spans="2:11" x14ac:dyDescent="0.3">
      <c r="B75" s="15"/>
      <c r="C75" s="7"/>
      <c r="D75" s="19"/>
      <c r="E75" s="19"/>
      <c r="F75" s="7"/>
      <c r="G75" s="7"/>
      <c r="H75" s="7"/>
      <c r="I75" s="7"/>
      <c r="J75" s="15"/>
      <c r="K75" s="15"/>
    </row>
    <row r="76" spans="2:11" x14ac:dyDescent="0.3">
      <c r="B76" s="15"/>
      <c r="C76" s="7"/>
      <c r="D76" s="19"/>
      <c r="E76" s="19"/>
      <c r="F76" s="7"/>
      <c r="G76" s="7"/>
      <c r="H76" s="7"/>
      <c r="I76" s="7"/>
      <c r="J76" s="15"/>
      <c r="K76" s="15"/>
    </row>
    <row r="77" spans="2:11" x14ac:dyDescent="0.3">
      <c r="B77" s="15"/>
      <c r="C77" s="7"/>
      <c r="D77" s="19"/>
      <c r="E77" s="19"/>
      <c r="F77" s="7"/>
      <c r="G77" s="7"/>
      <c r="H77" s="7"/>
      <c r="I77" s="7"/>
      <c r="J77" s="15"/>
      <c r="K77" s="15"/>
    </row>
    <row r="78" spans="2:11" x14ac:dyDescent="0.3">
      <c r="B78" s="15"/>
      <c r="C78" s="15"/>
      <c r="D78" s="18"/>
      <c r="E78" s="18"/>
      <c r="F78" s="15"/>
      <c r="G78" s="15"/>
      <c r="H78" s="15"/>
      <c r="I78" s="15"/>
      <c r="J78" s="15"/>
      <c r="K78" s="15"/>
    </row>
    <row r="79" spans="2:11" x14ac:dyDescent="0.3">
      <c r="B79" s="15"/>
      <c r="C79" s="15"/>
      <c r="D79" s="18"/>
      <c r="E79" s="18"/>
      <c r="F79" s="15"/>
      <c r="G79" s="15"/>
      <c r="H79" s="15"/>
      <c r="I79" s="15"/>
      <c r="J79" s="15"/>
      <c r="K79" s="15"/>
    </row>
    <row r="80" spans="2:11" x14ac:dyDescent="0.3">
      <c r="B80" s="15"/>
      <c r="C80" s="15"/>
      <c r="D80" s="18"/>
      <c r="E80" s="18"/>
      <c r="F80" s="15"/>
      <c r="G80" s="15"/>
      <c r="H80" s="15"/>
      <c r="I80" s="15"/>
      <c r="J80" s="15"/>
      <c r="K80" s="15"/>
    </row>
  </sheetData>
  <sheetProtection algorithmName="SHA-512" hashValue="pCyTXrfEM0chQKcbgBpnpS5uij5CFXU3o2CRX86uEHu0+7hveIasPZOAHEz8BNbNvg/Ms9V2HNbWv7h0vNUj4Q==" saltValue="5Ar+2Dretcu9V9EYi+2kZg==" spinCount="100000" sheet="1" objects="1" scenarios="1"/>
  <mergeCells count="88">
    <mergeCell ref="C4:K4"/>
    <mergeCell ref="C24:E24"/>
    <mergeCell ref="G24:H24"/>
    <mergeCell ref="J24:K24"/>
    <mergeCell ref="C37:C39"/>
    <mergeCell ref="C45:C46"/>
    <mergeCell ref="C7:K9"/>
    <mergeCell ref="C11:K18"/>
    <mergeCell ref="C58:K62"/>
    <mergeCell ref="G36:H36"/>
    <mergeCell ref="J36:K36"/>
    <mergeCell ref="D39:E39"/>
    <mergeCell ref="G39:H39"/>
    <mergeCell ref="G37:H37"/>
    <mergeCell ref="C32:E32"/>
    <mergeCell ref="G32:H32"/>
    <mergeCell ref="J32:K32"/>
    <mergeCell ref="C33:E33"/>
    <mergeCell ref="G33:H33"/>
    <mergeCell ref="J33:K33"/>
    <mergeCell ref="C34:E34"/>
    <mergeCell ref="G34:H34"/>
    <mergeCell ref="J34:K34"/>
    <mergeCell ref="G27:H27"/>
    <mergeCell ref="J27:K27"/>
    <mergeCell ref="C28:E28"/>
    <mergeCell ref="G28:H28"/>
    <mergeCell ref="J28:K28"/>
    <mergeCell ref="D36:E36"/>
    <mergeCell ref="D47:E47"/>
    <mergeCell ref="G47:H47"/>
    <mergeCell ref="J47:K47"/>
    <mergeCell ref="D38:E38"/>
    <mergeCell ref="G38:H38"/>
    <mergeCell ref="D40:E40"/>
    <mergeCell ref="G40:H40"/>
    <mergeCell ref="J40:K40"/>
    <mergeCell ref="D42:E42"/>
    <mergeCell ref="G42:H42"/>
    <mergeCell ref="J42:K42"/>
    <mergeCell ref="D43:E43"/>
    <mergeCell ref="G43:H43"/>
    <mergeCell ref="J43:K43"/>
    <mergeCell ref="D41:E41"/>
    <mergeCell ref="G41:H41"/>
    <mergeCell ref="J41:K41"/>
    <mergeCell ref="C1:K2"/>
    <mergeCell ref="C35:K35"/>
    <mergeCell ref="J29:K29"/>
    <mergeCell ref="C22:E22"/>
    <mergeCell ref="J22:K22"/>
    <mergeCell ref="G22:H22"/>
    <mergeCell ref="J21:K21"/>
    <mergeCell ref="G21:H21"/>
    <mergeCell ref="C21:E21"/>
    <mergeCell ref="C23:E23"/>
    <mergeCell ref="G23:H23"/>
    <mergeCell ref="J23:K23"/>
    <mergeCell ref="J25:K25"/>
    <mergeCell ref="G25:H25"/>
    <mergeCell ref="C25:E25"/>
    <mergeCell ref="C26:K26"/>
    <mergeCell ref="C29:E29"/>
    <mergeCell ref="C27:E27"/>
    <mergeCell ref="G29:H29"/>
    <mergeCell ref="C30:K30"/>
    <mergeCell ref="D37:E37"/>
    <mergeCell ref="J37:K37"/>
    <mergeCell ref="C31:E31"/>
    <mergeCell ref="J31:K31"/>
    <mergeCell ref="G31:H31"/>
    <mergeCell ref="J46:K46"/>
    <mergeCell ref="G52:I55"/>
    <mergeCell ref="J52:K55"/>
    <mergeCell ref="J48:K50"/>
    <mergeCell ref="G46:H46"/>
    <mergeCell ref="J51:K51"/>
    <mergeCell ref="J38:K38"/>
    <mergeCell ref="D45:E45"/>
    <mergeCell ref="G45:H45"/>
    <mergeCell ref="J45:K45"/>
    <mergeCell ref="D44:E44"/>
    <mergeCell ref="G44:H44"/>
    <mergeCell ref="J44:K44"/>
    <mergeCell ref="J39:K39"/>
    <mergeCell ref="G51:I51"/>
    <mergeCell ref="G48:I50"/>
    <mergeCell ref="D46:E46"/>
  </mergeCells>
  <conditionalFormatting sqref="J22:K22 J25:K25 J29:K29 J46:K47">
    <cfRule type="cellIs" dxfId="53" priority="383" operator="equal">
      <formula>"Error. Precio unitario superior a Precio tope"</formula>
    </cfRule>
    <cfRule type="cellIs" dxfId="52" priority="384" operator="equal">
      <formula>"Oferta incompleta. Algún precio unitario negativo o igual a cero"</formula>
    </cfRule>
  </conditionalFormatting>
  <conditionalFormatting sqref="J22:K22 J25:K25 J29:K29 J46:K47">
    <cfRule type="containsText" dxfId="51" priority="356" operator="containsText" text="Error Precio">
      <formula>NOT(ISERROR(SEARCH("Error Precio",J22)))</formula>
    </cfRule>
  </conditionalFormatting>
  <conditionalFormatting sqref="J31:K34">
    <cfRule type="cellIs" dxfId="50" priority="341" operator="equal">
      <formula>"Error. Precio unitario superior a Precio tope"</formula>
    </cfRule>
    <cfRule type="cellIs" dxfId="49" priority="342" operator="equal">
      <formula>"Oferta incompleta. Algún precio unitario negativo o igual a cero"</formula>
    </cfRule>
  </conditionalFormatting>
  <conditionalFormatting sqref="J31:K34">
    <cfRule type="containsText" dxfId="48" priority="340" operator="containsText" text="Error Precio">
      <formula>NOT(ISERROR(SEARCH("Error Precio",J31)))</formula>
    </cfRule>
  </conditionalFormatting>
  <conditionalFormatting sqref="J37:K37">
    <cfRule type="cellIs" dxfId="47" priority="209" operator="equal">
      <formula>"Error. Precio unitario superior a Precio tope"</formula>
    </cfRule>
    <cfRule type="cellIs" dxfId="46" priority="210" operator="equal">
      <formula>"Oferta incompleta. Algún precio unitario negativo o igual a cero"</formula>
    </cfRule>
  </conditionalFormatting>
  <conditionalFormatting sqref="J37:K37">
    <cfRule type="containsText" dxfId="45" priority="208" operator="containsText" text="Error Precio">
      <formula>NOT(ISERROR(SEARCH("Error Precio",J37)))</formula>
    </cfRule>
  </conditionalFormatting>
  <conditionalFormatting sqref="J23:K23">
    <cfRule type="cellIs" dxfId="44" priority="197" operator="equal">
      <formula>"Error. Precio unitario superior a Precio tope"</formula>
    </cfRule>
    <cfRule type="cellIs" dxfId="43" priority="198" operator="equal">
      <formula>"Oferta incompleta. Algún precio unitario negativo o igual a cero"</formula>
    </cfRule>
  </conditionalFormatting>
  <conditionalFormatting sqref="J23:K23">
    <cfRule type="containsText" dxfId="42" priority="196" operator="containsText" text="Error Precio">
      <formula>NOT(ISERROR(SEARCH("Error Precio",J23)))</formula>
    </cfRule>
  </conditionalFormatting>
  <conditionalFormatting sqref="J38:K38">
    <cfRule type="cellIs" dxfId="41" priority="89" operator="equal">
      <formula>"Error. Precio unitario superior a Precio tope"</formula>
    </cfRule>
    <cfRule type="cellIs" dxfId="40" priority="90" operator="equal">
      <formula>"Oferta incompleta. Algún precio unitario negativo o igual a cero"</formula>
    </cfRule>
  </conditionalFormatting>
  <conditionalFormatting sqref="J38:K38">
    <cfRule type="containsText" dxfId="39" priority="88" operator="containsText" text="Error Precio">
      <formula>NOT(ISERROR(SEARCH("Error Precio",J38)))</formula>
    </cfRule>
  </conditionalFormatting>
  <conditionalFormatting sqref="J45:K45">
    <cfRule type="cellIs" dxfId="38" priority="80" operator="equal">
      <formula>"Error. Precio unitario superior a Precio tope"</formula>
    </cfRule>
    <cfRule type="cellIs" dxfId="37" priority="81" operator="equal">
      <formula>"Oferta incompleta. Algún precio unitario negativo o igual a cero"</formula>
    </cfRule>
  </conditionalFormatting>
  <conditionalFormatting sqref="J45:K45">
    <cfRule type="containsText" dxfId="36" priority="79" operator="containsText" text="Error Precio">
      <formula>NOT(ISERROR(SEARCH("Error Precio",J45)))</formula>
    </cfRule>
  </conditionalFormatting>
  <conditionalFormatting sqref="J27:K28">
    <cfRule type="cellIs" dxfId="35" priority="44" operator="equal">
      <formula>"Error. Precio unitario superior a Precio tope"</formula>
    </cfRule>
    <cfRule type="cellIs" dxfId="34" priority="45" operator="equal">
      <formula>"Oferta incompleta. Algún precio unitario negativo o igual a cero"</formula>
    </cfRule>
  </conditionalFormatting>
  <conditionalFormatting sqref="J27:K28">
    <cfRule type="containsText" dxfId="33" priority="43" operator="containsText" text="Error Precio">
      <formula>NOT(ISERROR(SEARCH("Error Precio",J27)))</formula>
    </cfRule>
  </conditionalFormatting>
  <conditionalFormatting sqref="J36:K36">
    <cfRule type="cellIs" dxfId="26" priority="29" operator="equal">
      <formula>"Error. Precio unitario superior a Precio tope"</formula>
    </cfRule>
    <cfRule type="cellIs" dxfId="25" priority="30" operator="equal">
      <formula>"Oferta incompleta. Algún precio unitario negativo o igual a cero"</formula>
    </cfRule>
  </conditionalFormatting>
  <conditionalFormatting sqref="J36:K36">
    <cfRule type="containsText" dxfId="24" priority="28" operator="containsText" text="Error Precio">
      <formula>NOT(ISERROR(SEARCH("Error Precio",J36)))</formula>
    </cfRule>
  </conditionalFormatting>
  <conditionalFormatting sqref="J44:K44">
    <cfRule type="cellIs" dxfId="20" priority="20" operator="equal">
      <formula>"Error. Precio unitario superior a Precio tope"</formula>
    </cfRule>
    <cfRule type="cellIs" dxfId="19" priority="21" operator="equal">
      <formula>"Oferta incompleta. Algún precio unitario negativo o igual a cero"</formula>
    </cfRule>
  </conditionalFormatting>
  <conditionalFormatting sqref="J44:K44">
    <cfRule type="containsText" dxfId="18" priority="19" operator="containsText" text="Error Precio">
      <formula>NOT(ISERROR(SEARCH("Error Precio",J44)))</formula>
    </cfRule>
  </conditionalFormatting>
  <conditionalFormatting sqref="J39:K39">
    <cfRule type="cellIs" dxfId="17" priority="17" operator="equal">
      <formula>"Error. Precio unitario superior a Precio tope"</formula>
    </cfRule>
    <cfRule type="cellIs" dxfId="16" priority="18" operator="equal">
      <formula>"Oferta incompleta. Algún precio unitario negativo o igual a cero"</formula>
    </cfRule>
  </conditionalFormatting>
  <conditionalFormatting sqref="J39:K39">
    <cfRule type="containsText" dxfId="15" priority="16" operator="containsText" text="Error Precio">
      <formula>NOT(ISERROR(SEARCH("Error Precio",J39)))</formula>
    </cfRule>
  </conditionalFormatting>
  <conditionalFormatting sqref="J43:K43">
    <cfRule type="cellIs" dxfId="14" priority="14" operator="equal">
      <formula>"Error. Precio unitario superior a Precio tope"</formula>
    </cfRule>
    <cfRule type="cellIs" dxfId="13" priority="15" operator="equal">
      <formula>"Oferta incompleta. Algún precio unitario negativo o igual a cero"</formula>
    </cfRule>
  </conditionalFormatting>
  <conditionalFormatting sqref="J43:K43">
    <cfRule type="containsText" dxfId="12" priority="13" operator="containsText" text="Error Precio">
      <formula>NOT(ISERROR(SEARCH("Error Precio",J43)))</formula>
    </cfRule>
  </conditionalFormatting>
  <conditionalFormatting sqref="J42:K42">
    <cfRule type="cellIs" dxfId="11" priority="11" operator="equal">
      <formula>"Error. Precio unitario superior a Precio tope"</formula>
    </cfRule>
    <cfRule type="cellIs" dxfId="10" priority="12" operator="equal">
      <formula>"Oferta incompleta. Algún precio unitario negativo o igual a cero"</formula>
    </cfRule>
  </conditionalFormatting>
  <conditionalFormatting sqref="J42:K42">
    <cfRule type="containsText" dxfId="9" priority="10" operator="containsText" text="Error Precio">
      <formula>NOT(ISERROR(SEARCH("Error Precio",J42)))</formula>
    </cfRule>
  </conditionalFormatting>
  <conditionalFormatting sqref="J40:K40">
    <cfRule type="cellIs" dxfId="8" priority="8" operator="equal">
      <formula>"Error. Precio unitario superior a Precio tope"</formula>
    </cfRule>
    <cfRule type="cellIs" dxfId="7" priority="9" operator="equal">
      <formula>"Oferta incompleta. Algún precio unitario negativo o igual a cero"</formula>
    </cfRule>
  </conditionalFormatting>
  <conditionalFormatting sqref="J40:K40">
    <cfRule type="containsText" dxfId="6" priority="7" operator="containsText" text="Error Precio">
      <formula>NOT(ISERROR(SEARCH("Error Precio",J40)))</formula>
    </cfRule>
  </conditionalFormatting>
  <conditionalFormatting sqref="J41:K41">
    <cfRule type="cellIs" dxfId="5" priority="5" operator="equal">
      <formula>"Error. Precio unitario superior a Precio tope"</formula>
    </cfRule>
    <cfRule type="cellIs" dxfId="4" priority="6" operator="equal">
      <formula>"Oferta incompleta. Algún precio unitario negativo o igual a cero"</formula>
    </cfRule>
  </conditionalFormatting>
  <conditionalFormatting sqref="J41:K41">
    <cfRule type="containsText" dxfId="3" priority="4" operator="containsText" text="Error Precio">
      <formula>NOT(ISERROR(SEARCH("Error Precio",J41)))</formula>
    </cfRule>
  </conditionalFormatting>
  <conditionalFormatting sqref="J24:K24">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J24:K24">
    <cfRule type="containsText" dxfId="0" priority="1" operator="containsText" text="Error Precio">
      <formula>NOT(ISERROR(SEARCH("Error Precio",J24)))</formula>
    </cfRule>
  </conditionalFormatting>
  <dataValidations count="1">
    <dataValidation type="custom" allowBlank="1" showInputMessage="1" showErrorMessage="1" errorTitle="ERROR EXCESO DECIMALES" error="El importe debe tener sólo 2 decimales" sqref="G36:G47 I24:I25 G31:G34 G24:G25 G22:I23 G27:G29" xr:uid="{00000000-0002-0000-0000-000000000000}">
      <formula1>G22*100=INT(G22*100)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2024-10-10T10:01:55Z</dcterms:modified>
</cp:coreProperties>
</file>